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4371E5B6-6F48-4BBC-AF01-D52F65B213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Sheet1!$A$1:$O$17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" i="1" l="1"/>
  <c r="K10" i="1"/>
</calcChain>
</file>

<file path=xl/sharedStrings.xml><?xml version="1.0" encoding="utf-8"?>
<sst xmlns="http://schemas.openxmlformats.org/spreadsheetml/2006/main" count="34" uniqueCount="29">
  <si>
    <t>TITLE</t>
  </si>
  <si>
    <t>DVD</t>
  </si>
  <si>
    <t>CD</t>
  </si>
  <si>
    <t>PRICE</t>
  </si>
  <si>
    <t>DATE PURCH</t>
  </si>
  <si>
    <t>QTY</t>
  </si>
  <si>
    <t>VHS</t>
  </si>
  <si>
    <t>X</t>
  </si>
  <si>
    <t>TOTALS:</t>
  </si>
  <si>
    <t>XBOX</t>
  </si>
  <si>
    <t>300 SPARTANS, THE</t>
  </si>
  <si>
    <t>FRANK SINATRA: MAN w/THE GOLDEN ARM &amp; SUDDENLY</t>
  </si>
  <si>
    <t>BR</t>
  </si>
  <si>
    <t>BAR CODE #:</t>
  </si>
  <si>
    <t>BACK TO THE FUTURE (25TH ANNIV. TRILOGY, 3-DISK SET)</t>
  </si>
  <si>
    <t>B or P</t>
  </si>
  <si>
    <t>I or L</t>
  </si>
  <si>
    <t>STRIPES (EXTENDED CUT)</t>
  </si>
  <si>
    <t>P</t>
  </si>
  <si>
    <t>L</t>
  </si>
  <si>
    <t>025192095559</t>
  </si>
  <si>
    <t>0-7678-6148-5</t>
  </si>
  <si>
    <t>043396059948</t>
  </si>
  <si>
    <t>DHD</t>
  </si>
  <si>
    <t>UV</t>
  </si>
  <si>
    <t>TAX PD?</t>
  </si>
  <si>
    <t>ASIN or ISBN</t>
  </si>
  <si>
    <t>4K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</si>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</sst>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workbookViewId="0">
      <pane ySplit="465"/>
      <selection activeCell="J1" sqref="J1:J1048576"/>
      <selection pane="bottomLeft" activeCell="A3" sqref="A3:XFD3"/>
    </sheetView>
  </sheetViews>
  <sheetFormatPr defaultRowHeight="12.75" x14ac:dyDescent="0.2"/>
  <cols>
    <col min="1" max="1" width="74.42578125" style="3" customWidth="1"/>
    <col min="2" max="6" width="4.7109375" style="1" customWidth="1"/>
    <col min="7" max="7" width="3.5703125" style="1" bestFit="1" customWidth="1"/>
    <col min="8" max="8" width="4.85546875" style="1" bestFit="1" customWidth="1"/>
    <col min="9" max="9" width="6.28515625" style="1" bestFit="1" customWidth="1"/>
    <col min="10" max="10" width="3.5703125" style="1" bestFit="1" customWidth="1"/>
    <col min="11" max="11" width="4.7109375" style="1" bestFit="1" customWidth="1"/>
    <col min="12" max="12" width="17.28515625" style="1" customWidth="1"/>
    <col min="13" max="13" width="15.7109375" style="8" customWidth="1"/>
    <col min="14" max="14" width="9.140625" style="2" bestFit="1"/>
    <col min="15" max="15" width="12.85546875" style="1" customWidth="1"/>
    <col min="16" max="18" width="9.140625" style="1"/>
  </cols>
  <sheetData>
    <row r="1" spans="1:18" ht="13.5" thickBot="1" x14ac:dyDescent="0.25">
      <c r="A1" s="5" t="s">
        <v>0</v>
      </c>
      <c r="B1" s="5" t="s">
        <v>1</v>
      </c>
      <c r="C1" s="5" t="s">
        <v>12</v>
      </c>
      <c r="D1" s="5" t="s">
        <v>27</v>
      </c>
      <c r="E1" s="5" t="s">
        <v>23</v>
      </c>
      <c r="F1" s="5" t="s">
        <v>24</v>
      </c>
      <c r="G1" s="5" t="s">
        <v>2</v>
      </c>
      <c r="H1" s="5" t="s">
        <v>6</v>
      </c>
      <c r="I1" s="5" t="s">
        <v>9</v>
      </c>
      <c r="J1" s="5" t="s">
        <v>28</v>
      </c>
      <c r="K1" s="5" t="s">
        <v>5</v>
      </c>
      <c r="L1" s="5" t="s">
        <v>26</v>
      </c>
      <c r="M1" s="7" t="s">
        <v>13</v>
      </c>
      <c r="N1" s="6" t="s">
        <v>3</v>
      </c>
      <c r="O1" s="5" t="s">
        <v>4</v>
      </c>
      <c r="P1" s="5" t="s">
        <v>15</v>
      </c>
      <c r="Q1" s="5" t="s">
        <v>16</v>
      </c>
      <c r="R1" s="10" t="s">
        <v>25</v>
      </c>
    </row>
    <row r="2" spans="1:18" x14ac:dyDescent="0.2">
      <c r="A2" s="3" t="s">
        <v>10</v>
      </c>
      <c r="B2" s="1" t="s">
        <v>7</v>
      </c>
      <c r="K2" s="1">
        <v>1</v>
      </c>
      <c r="N2" s="2">
        <v>17.329999999999998</v>
      </c>
      <c r="O2" s="1">
        <v>20090111</v>
      </c>
    </row>
    <row r="3" spans="1:18" x14ac:dyDescent="0.2">
      <c r="A3" s="3" t="s">
        <v>14</v>
      </c>
      <c r="C3" s="1" t="s">
        <v>7</v>
      </c>
      <c r="K3" s="1">
        <v>3</v>
      </c>
      <c r="M3" s="9" t="s">
        <v>20</v>
      </c>
      <c r="N3" s="2">
        <v>65.459999999999994</v>
      </c>
      <c r="O3" s="1">
        <v>20140418</v>
      </c>
      <c r="P3" s="1" t="s">
        <v>18</v>
      </c>
      <c r="Q3" s="1" t="s">
        <v>19</v>
      </c>
    </row>
    <row r="4" spans="1:18" x14ac:dyDescent="0.2">
      <c r="A4" s="3" t="s">
        <v>11</v>
      </c>
      <c r="B4" s="1" t="s">
        <v>7</v>
      </c>
      <c r="K4" s="1">
        <v>1</v>
      </c>
      <c r="N4" s="2">
        <v>17.329999999999998</v>
      </c>
      <c r="O4" s="1">
        <v>20070912</v>
      </c>
    </row>
    <row r="5" spans="1:18" x14ac:dyDescent="0.2">
      <c r="A5" s="3" t="s">
        <v>17</v>
      </c>
      <c r="B5" s="1" t="s">
        <v>7</v>
      </c>
      <c r="K5" s="1">
        <v>1</v>
      </c>
      <c r="L5" s="1" t="s">
        <v>21</v>
      </c>
      <c r="M5" s="9" t="s">
        <v>22</v>
      </c>
      <c r="N5" s="2">
        <v>16.36</v>
      </c>
      <c r="O5" s="1">
        <v>20140418</v>
      </c>
      <c r="P5" s="1" t="s">
        <v>18</v>
      </c>
      <c r="Q5" s="1" t="s">
        <v>19</v>
      </c>
    </row>
    <row r="6" spans="1:18" ht="12" customHeight="1" x14ac:dyDescent="0.2"/>
    <row r="7" spans="1:18" ht="12" customHeight="1" x14ac:dyDescent="0.2"/>
    <row r="8" spans="1:18" ht="12" customHeight="1" x14ac:dyDescent="0.2"/>
    <row r="10" spans="1:18" x14ac:dyDescent="0.2">
      <c r="A10" s="4" t="s">
        <v>8</v>
      </c>
      <c r="K10" s="1">
        <f>SUM(K1:K9)</f>
        <v>6</v>
      </c>
      <c r="N10" s="2">
        <f>SUM(N1:N9)</f>
        <v>116.47999999999999</v>
      </c>
    </row>
  </sheetData>
  <phoneticPr fontId="0" type="noConversion"/>
  <printOptions horizontalCentered="1" verticalCentered="1" headings="1" gridLines="1"/>
  <pageMargins left="0.25" right="0.25" top="0.5" bottom="0.5" header="0.5" footer="0.5"/>
  <pageSetup scale="85" orientation="landscape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2009-04-05T23:13:45Z</cp:lastPrinted>
  <dcterms:created xsi:type="dcterms:W3CDTF">2002-05-17T13:45:05Z</dcterms:created>
  <dcterms:modified xsi:type="dcterms:W3CDTF">2022-06-14T02:24:10Z</dcterms:modified>
</cp:coreProperties>
</file>